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3 пункт 2\"/>
    </mc:Choice>
  </mc:AlternateContent>
  <bookViews>
    <workbookView xWindow="480" yWindow="135" windowWidth="20700" windowHeight="11760"/>
  </bookViews>
  <sheets>
    <sheet name="Приложение 5" sheetId="1" r:id="rId1"/>
  </sheets>
  <definedNames>
    <definedName name="Date">'Приложение 5'!$B$1</definedName>
    <definedName name="Date1">'Приложение 5'!$B$2</definedName>
    <definedName name="DateExecute">'Приложение 5'!$A$2</definedName>
    <definedName name="EndDate">'Приложение 5'!$A$3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5'!$B$3</definedName>
    <definedName name="Year">'Приложение 5'!$A$1</definedName>
    <definedName name="_xlnm.Print_Area" localSheetId="0">'Приложение 5'!$A$1:$F$40</definedName>
  </definedNames>
  <calcPr calcId="162913" refMode="R1C1"/>
</workbook>
</file>

<file path=xl/calcChain.xml><?xml version="1.0" encoding="utf-8"?>
<calcChain xmlns="http://schemas.openxmlformats.org/spreadsheetml/2006/main"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B3" i="1" l="1"/>
  <c r="A1" i="1"/>
  <c r="C8" i="1" l="1"/>
  <c r="E3" i="1"/>
</calcChain>
</file>

<file path=xl/sharedStrings.xml><?xml version="1.0" encoding="utf-8"?>
<sst xmlns="http://schemas.openxmlformats.org/spreadsheetml/2006/main" count="73" uniqueCount="69">
  <si>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</si>
  <si>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</si>
  <si>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</si>
  <si>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</si>
  <si>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</si>
  <si>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</si>
  <si>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</si>
  <si>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</si>
  <si>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01.01.2021</t>
  </si>
  <si>
    <t>на 01.10.</t>
  </si>
  <si>
    <t xml:space="preserve">на 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</si>
  <si>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</si>
  <si>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</si>
  <si>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</si>
  <si>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</si>
  <si>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</si>
  <si>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</si>
  <si>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</si>
  <si>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</si>
  <si>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</si>
  <si>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</si>
  <si>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</si>
  <si>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</si>
  <si>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</si>
  <si>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</si>
  <si>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</si>
  <si>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</si>
  <si>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</si>
  <si>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</si>
  <si>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</si>
  <si>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</si>
  <si>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</si>
  <si>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</si>
  <si>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</si>
  <si>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</si>
  <si>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</si>
  <si>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</si>
  <si>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</si>
  <si>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</si>
  <si>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</si>
  <si>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</si>
  <si>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</si>
  <si>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</si>
  <si>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</si>
  <si>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</si>
  <si>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</si>
  <si>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</si>
  <si>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</si>
  <si>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</si>
  <si>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</si>
  <si>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</si>
  <si>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</si>
  <si>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</si>
  <si>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</si>
  <si>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</si>
  <si>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</si>
  <si>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</si>
  <si>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</si>
  <si>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</si>
  <si>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</si>
  <si>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</si>
  <si>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</si>
  <si>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</si>
  <si>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</si>
  <si>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</si>
  <si>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об исполнении государственных программ Камчатского края за 2021 год</t>
  </si>
  <si>
    <t>Приложение 5</t>
  </si>
  <si>
    <t>Исполнение                                 2021 год</t>
  </si>
  <si>
    <t xml:space="preserve">ОТЧЕТ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</si>
</sst>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6"/>
  <sheetViews>
    <sheetView tabSelected="1" view="pageBreakPreview" zoomScale="85" zoomScaleNormal="100" zoomScaleSheetLayoutView="85" workbookViewId="0">
      <selection activeCell="A4" sqref="A4:XFD4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18">
        <f>YEAR(Date)</f>
        <v>2021</v>
      </c>
      <c r="B1" s="19" t="s">
        <v>8</v>
      </c>
      <c r="E1" s="9" t="s">
        <v>66</v>
      </c>
    </row>
    <row r="2" spans="1:20" ht="15.75" x14ac:dyDescent="0.25">
      <c r="A2" s="18" t="s">
        <v>9</v>
      </c>
      <c r="B2" s="19" t="s">
        <v>8</v>
      </c>
      <c r="E2" s="9" t="s">
        <v>0</v>
      </c>
    </row>
    <row r="3" spans="1:20" ht="15.75" x14ac:dyDescent="0.25">
      <c r="A3" s="18" t="s">
        <v>10</v>
      </c>
      <c r="B3" s="19">
        <f>IF(Date1=0,"",YEAR(Date1))</f>
        <v>2021</v>
      </c>
      <c r="E3" s="9" t="str">
        <f>CONCATENATE("""Об исполнении краевого бюджета за ",Year," год""")</f>
        <v>"Об исполнении краевого бюджета за 2021 год"</v>
      </c>
    </row>
    <row r="4" spans="1:20" ht="15.75" x14ac:dyDescent="0.25">
      <c r="E4" s="10"/>
    </row>
    <row r="5" spans="1:20" ht="18.75" x14ac:dyDescent="0.25">
      <c r="A5" s="23" t="s">
        <v>68</v>
      </c>
      <c r="B5" s="23"/>
      <c r="C5" s="23"/>
      <c r="D5" s="23"/>
      <c r="E5" s="23"/>
      <c r="F5" s="23"/>
    </row>
    <row r="6" spans="1:20" ht="20.25" x14ac:dyDescent="0.3">
      <c r="A6" s="23" t="s">
        <v>65</v>
      </c>
      <c r="B6" s="23"/>
      <c r="C6" s="23"/>
      <c r="D6" s="23"/>
      <c r="E6" s="23"/>
      <c r="F6" s="23"/>
      <c r="G6" s="1"/>
      <c r="H6" s="1"/>
      <c r="I6" s="1"/>
      <c r="J6" s="1"/>
      <c r="K6" s="1"/>
    </row>
    <row r="7" spans="1:20" ht="15.75" x14ac:dyDescent="0.25">
      <c r="E7" s="3" t="s">
        <v>3</v>
      </c>
    </row>
    <row r="8" spans="1:20" ht="15" customHeight="1" x14ac:dyDescent="0.25">
      <c r="A8" s="24" t="s">
        <v>5</v>
      </c>
      <c r="B8" s="25" t="s">
        <v>4</v>
      </c>
      <c r="C8" s="27" t="str">
        <f>CONCATENATE("Годовой объем ассигнований на ",Year," год")</f>
        <v>Годовой объем ассигнований на 2021 год</v>
      </c>
      <c r="D8" s="27" t="s">
        <v>67</v>
      </c>
      <c r="E8" s="27" t="s">
        <v>7</v>
      </c>
    </row>
    <row r="9" spans="1:20" ht="45" customHeight="1" x14ac:dyDescent="0.25">
      <c r="A9" s="24"/>
      <c r="B9" s="26"/>
      <c r="C9" s="28"/>
      <c r="D9" s="28"/>
      <c r="E9" s="28"/>
    </row>
    <row r="10" spans="1:20" ht="11.25" customHeight="1" x14ac:dyDescent="0.25">
      <c r="A10" s="6">
        <v>1</v>
      </c>
      <c r="B10" s="7">
        <v>2</v>
      </c>
      <c r="C10" s="8" t="s">
        <v>1</v>
      </c>
      <c r="D10" s="8" t="s">
        <v>2</v>
      </c>
      <c r="E10" s="8" t="s">
        <v>6</v>
      </c>
    </row>
    <row r="11" spans="1:20" s="11" customFormat="1" ht="15.75" x14ac:dyDescent="0.25">
      <c r="A11" s="12" t="s">
        <v>11</v>
      </c>
      <c r="B11" s="13" t="s">
        <v>12</v>
      </c>
      <c r="C11" s="14">
        <v>15068225.388049999</v>
      </c>
      <c r="D11" s="14">
        <v>13757836.29518</v>
      </c>
      <c r="E11" s="21">
        <f t="shared" ref="E11:E39" si="0">(D11/C11)*100</f>
        <v>91.303626942631112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1" customFormat="1" ht="15.75" x14ac:dyDescent="0.25">
      <c r="A12" s="12" t="s">
        <v>13</v>
      </c>
      <c r="B12" s="13" t="s">
        <v>14</v>
      </c>
      <c r="C12" s="14">
        <v>16430910.85709</v>
      </c>
      <c r="D12" s="14">
        <v>16294409.557700001</v>
      </c>
      <c r="E12" s="21">
        <f t="shared" si="0"/>
        <v>99.169240825555946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1" customFormat="1" ht="15.75" x14ac:dyDescent="0.25">
      <c r="A13" s="12" t="s">
        <v>1</v>
      </c>
      <c r="B13" s="13" t="s">
        <v>15</v>
      </c>
      <c r="C13" s="14">
        <v>1032402.64602</v>
      </c>
      <c r="D13" s="14">
        <v>1016266.16009</v>
      </c>
      <c r="E13" s="21">
        <f t="shared" si="0"/>
        <v>98.436996844960873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1" customFormat="1" ht="15.75" x14ac:dyDescent="0.25">
      <c r="A14" s="12" t="s">
        <v>2</v>
      </c>
      <c r="B14" s="13" t="s">
        <v>16</v>
      </c>
      <c r="C14" s="14">
        <v>45968.591789999999</v>
      </c>
      <c r="D14" s="14">
        <v>45728.977899999998</v>
      </c>
      <c r="E14" s="21">
        <f t="shared" si="0"/>
        <v>99.478744332446297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1" customFormat="1" ht="31.5" x14ac:dyDescent="0.25">
      <c r="A15" s="12" t="s">
        <v>6</v>
      </c>
      <c r="B15" s="13" t="s">
        <v>17</v>
      </c>
      <c r="C15" s="14">
        <v>10863371.412420001</v>
      </c>
      <c r="D15" s="14">
        <v>10789209.88119</v>
      </c>
      <c r="E15" s="21">
        <f t="shared" si="0"/>
        <v>99.317324903894814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1" customFormat="1" ht="31.5" x14ac:dyDescent="0.25">
      <c r="A16" s="12" t="s">
        <v>18</v>
      </c>
      <c r="B16" s="13" t="s">
        <v>19</v>
      </c>
      <c r="C16" s="14">
        <v>711195.86719000002</v>
      </c>
      <c r="D16" s="14">
        <v>697329.20713999995</v>
      </c>
      <c r="E16" s="21">
        <f t="shared" si="0"/>
        <v>98.050233319719851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1" customFormat="1" ht="31.5" x14ac:dyDescent="0.25">
      <c r="A17" s="12" t="s">
        <v>20</v>
      </c>
      <c r="B17" s="13" t="s">
        <v>21</v>
      </c>
      <c r="C17" s="14">
        <v>2013995.764</v>
      </c>
      <c r="D17" s="14">
        <v>2007691.64885</v>
      </c>
      <c r="E17" s="21">
        <f t="shared" si="0"/>
        <v>99.68698468672649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1" customFormat="1" ht="31.5" x14ac:dyDescent="0.25">
      <c r="A18" s="12" t="s">
        <v>22</v>
      </c>
      <c r="B18" s="13" t="s">
        <v>23</v>
      </c>
      <c r="C18" s="14">
        <v>16382790.18823</v>
      </c>
      <c r="D18" s="14">
        <v>15694726.86303</v>
      </c>
      <c r="E18" s="21">
        <f t="shared" si="0"/>
        <v>95.800084617488849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1" customFormat="1" ht="31.5" x14ac:dyDescent="0.25">
      <c r="A19" s="12" t="s">
        <v>24</v>
      </c>
      <c r="B19" s="13" t="s">
        <v>25</v>
      </c>
      <c r="C19" s="14">
        <v>1376257.4057100001</v>
      </c>
      <c r="D19" s="14">
        <v>1369262.1956499999</v>
      </c>
      <c r="E19" s="21">
        <f t="shared" si="0"/>
        <v>99.491722258425099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1" customFormat="1" ht="31.5" x14ac:dyDescent="0.25">
      <c r="A20" s="12" t="s">
        <v>26</v>
      </c>
      <c r="B20" s="13" t="s">
        <v>27</v>
      </c>
      <c r="C20" s="14">
        <v>2605784.4958700002</v>
      </c>
      <c r="D20" s="14">
        <v>2376716.3810299998</v>
      </c>
      <c r="E20" s="21">
        <f t="shared" si="0"/>
        <v>91.209245614782859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1" customFormat="1" ht="47.25" x14ac:dyDescent="0.25">
      <c r="A21" s="12" t="s">
        <v>28</v>
      </c>
      <c r="B21" s="13" t="s">
        <v>29</v>
      </c>
      <c r="C21" s="14">
        <v>13729572.58508</v>
      </c>
      <c r="D21" s="14">
        <v>12896037.43094</v>
      </c>
      <c r="E21" s="21">
        <f t="shared" si="0"/>
        <v>93.92890675237912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1" customFormat="1" ht="31.5" x14ac:dyDescent="0.25">
      <c r="A22" s="12" t="s">
        <v>30</v>
      </c>
      <c r="B22" s="13" t="s">
        <v>31</v>
      </c>
      <c r="C22" s="14">
        <v>8608913.6664899997</v>
      </c>
      <c r="D22" s="14">
        <v>8585870.2993100006</v>
      </c>
      <c r="E22" s="21">
        <f t="shared" si="0"/>
        <v>99.732331301338348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1" customFormat="1" ht="31.5" x14ac:dyDescent="0.25">
      <c r="A23" s="12" t="s">
        <v>32</v>
      </c>
      <c r="B23" s="13" t="s">
        <v>33</v>
      </c>
      <c r="C23" s="14">
        <v>409664.38351000001</v>
      </c>
      <c r="D23" s="14">
        <v>401525.71237000002</v>
      </c>
      <c r="E23" s="21">
        <f t="shared" si="0"/>
        <v>98.013332018207706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1" customFormat="1" ht="31.5" x14ac:dyDescent="0.25">
      <c r="A24" s="12" t="s">
        <v>34</v>
      </c>
      <c r="B24" s="13" t="s">
        <v>35</v>
      </c>
      <c r="C24" s="14">
        <v>32163.893499999998</v>
      </c>
      <c r="D24" s="14">
        <v>31786.283530000001</v>
      </c>
      <c r="E24" s="21">
        <f t="shared" si="0"/>
        <v>98.825981779848888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1" customFormat="1" ht="31.5" x14ac:dyDescent="0.25">
      <c r="A25" s="12" t="s">
        <v>36</v>
      </c>
      <c r="B25" s="13" t="s">
        <v>37</v>
      </c>
      <c r="C25" s="14">
        <v>267318.19702000002</v>
      </c>
      <c r="D25" s="14">
        <v>261006.33544</v>
      </c>
      <c r="E25" s="21">
        <f t="shared" si="0"/>
        <v>97.638820832115741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1" customFormat="1" ht="15.75" x14ac:dyDescent="0.25">
      <c r="A26" s="12" t="s">
        <v>38</v>
      </c>
      <c r="B26" s="13" t="s">
        <v>39</v>
      </c>
      <c r="C26" s="14">
        <v>1347708.8574000001</v>
      </c>
      <c r="D26" s="14">
        <v>1338991.7595500001</v>
      </c>
      <c r="E26" s="21">
        <f t="shared" si="0"/>
        <v>99.353191321542766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1" customFormat="1" ht="15.75" x14ac:dyDescent="0.25">
      <c r="A27" s="12" t="s">
        <v>40</v>
      </c>
      <c r="B27" s="13" t="s">
        <v>41</v>
      </c>
      <c r="C27" s="14">
        <v>598032.46692000004</v>
      </c>
      <c r="D27" s="14">
        <v>597918.92911000003</v>
      </c>
      <c r="E27" s="21">
        <f t="shared" si="0"/>
        <v>99.981014774902647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1" customFormat="1" ht="31.5" x14ac:dyDescent="0.25">
      <c r="A28" s="12" t="s">
        <v>42</v>
      </c>
      <c r="B28" s="13" t="s">
        <v>43</v>
      </c>
      <c r="C28" s="14">
        <v>131370.32920000001</v>
      </c>
      <c r="D28" s="14">
        <v>130454.54661</v>
      </c>
      <c r="E28" s="21">
        <f t="shared" si="0"/>
        <v>99.302899980858086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1" customFormat="1" ht="31.5" x14ac:dyDescent="0.25">
      <c r="A29" s="12" t="s">
        <v>44</v>
      </c>
      <c r="B29" s="13" t="s">
        <v>45</v>
      </c>
      <c r="C29" s="14">
        <v>283476.88988999999</v>
      </c>
      <c r="D29" s="14">
        <v>277800.32838000002</v>
      </c>
      <c r="E29" s="21">
        <f t="shared" si="0"/>
        <v>97.997522298130662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1" customFormat="1" ht="15.75" x14ac:dyDescent="0.25">
      <c r="A30" s="12" t="s">
        <v>46</v>
      </c>
      <c r="B30" s="13" t="s">
        <v>47</v>
      </c>
      <c r="C30" s="14">
        <v>385878.53185000003</v>
      </c>
      <c r="D30" s="14">
        <v>384536.13576999999</v>
      </c>
      <c r="E30" s="21">
        <f t="shared" si="0"/>
        <v>99.652119522284835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1" customFormat="1" ht="31.5" x14ac:dyDescent="0.25">
      <c r="A31" s="12" t="s">
        <v>48</v>
      </c>
      <c r="B31" s="13" t="s">
        <v>49</v>
      </c>
      <c r="C31" s="14">
        <v>7459029.4725299999</v>
      </c>
      <c r="D31" s="14">
        <v>6758399.4129600003</v>
      </c>
      <c r="E31" s="21">
        <f t="shared" si="0"/>
        <v>90.606954133238531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1" customFormat="1" ht="31.5" x14ac:dyDescent="0.25">
      <c r="A32" s="12" t="s">
        <v>50</v>
      </c>
      <c r="B32" s="13" t="s">
        <v>51</v>
      </c>
      <c r="C32" s="14">
        <v>215941.55129</v>
      </c>
      <c r="D32" s="14">
        <v>212185.78748</v>
      </c>
      <c r="E32" s="21">
        <f t="shared" si="0"/>
        <v>98.260749824402168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1" customFormat="1" ht="31.5" x14ac:dyDescent="0.25">
      <c r="A33" s="12" t="s">
        <v>52</v>
      </c>
      <c r="B33" s="13" t="s">
        <v>53</v>
      </c>
      <c r="C33" s="14">
        <v>563337.62028000003</v>
      </c>
      <c r="D33" s="14">
        <v>555265.60068999999</v>
      </c>
      <c r="E33" s="21">
        <f t="shared" si="0"/>
        <v>98.567108018458285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1" customFormat="1" ht="31.5" x14ac:dyDescent="0.25">
      <c r="A34" s="12" t="s">
        <v>54</v>
      </c>
      <c r="B34" s="13" t="s">
        <v>55</v>
      </c>
      <c r="C34" s="14">
        <v>471588.33773000003</v>
      </c>
      <c r="D34" s="14">
        <v>470735.83312999998</v>
      </c>
      <c r="E34" s="21">
        <f t="shared" si="0"/>
        <v>99.819226954571533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1" customFormat="1" ht="31.5" x14ac:dyDescent="0.25">
      <c r="A35" s="12" t="s">
        <v>56</v>
      </c>
      <c r="B35" s="13" t="s">
        <v>57</v>
      </c>
      <c r="C35" s="14">
        <v>3678.2988</v>
      </c>
      <c r="D35" s="14">
        <v>3656.7243800000001</v>
      </c>
      <c r="E35" s="21">
        <f t="shared" si="0"/>
        <v>99.413467443156051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11" customFormat="1" ht="31.5" x14ac:dyDescent="0.25">
      <c r="A36" s="12" t="s">
        <v>58</v>
      </c>
      <c r="B36" s="13" t="s">
        <v>59</v>
      </c>
      <c r="C36" s="14">
        <v>202261.72581</v>
      </c>
      <c r="D36" s="14">
        <v>198775.15156999999</v>
      </c>
      <c r="E36" s="21">
        <f t="shared" si="0"/>
        <v>98.276206619894452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11" customFormat="1" ht="47.25" x14ac:dyDescent="0.25">
      <c r="A37" s="12" t="s">
        <v>60</v>
      </c>
      <c r="B37" s="13" t="s">
        <v>61</v>
      </c>
      <c r="C37" s="14">
        <v>1160</v>
      </c>
      <c r="D37" s="14">
        <v>1160</v>
      </c>
      <c r="E37" s="21">
        <f t="shared" si="0"/>
        <v>100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s="11" customFormat="1" ht="15.75" x14ac:dyDescent="0.25">
      <c r="A38" s="12" t="s">
        <v>62</v>
      </c>
      <c r="B38" s="13" t="s">
        <v>63</v>
      </c>
      <c r="C38" s="14">
        <v>2359714.1354200002</v>
      </c>
      <c r="D38" s="14">
        <v>2321437.5369099998</v>
      </c>
      <c r="E38" s="21">
        <f t="shared" si="0"/>
        <v>98.377913750845607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  <row r="39" spans="1:20" s="11" customFormat="1" ht="15.75" x14ac:dyDescent="0.25">
      <c r="A39" s="17"/>
      <c r="B39" s="15" t="s">
        <v>64</v>
      </c>
      <c r="C39" s="16">
        <v>103601713.55909</v>
      </c>
      <c r="D39" s="16">
        <v>99476720.975889996</v>
      </c>
      <c r="E39" s="22">
        <f t="shared" si="0"/>
        <v>96.018412783445626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  <row r="40" spans="1:20" x14ac:dyDescent="0.25">
      <c r="C40" s="4"/>
      <c r="D40" s="4"/>
      <c r="E40" s="20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4"/>
      <c r="D1122" s="4"/>
      <c r="E1122" s="4"/>
    </row>
    <row r="1123" spans="3:5" x14ac:dyDescent="0.25">
      <c r="C1123" s="4"/>
      <c r="D1123" s="4"/>
      <c r="E1123" s="4"/>
    </row>
    <row r="1124" spans="3:5" x14ac:dyDescent="0.25">
      <c r="C1124" s="4"/>
      <c r="D1124" s="4"/>
      <c r="E1124" s="4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  <row r="1244" spans="3:5" x14ac:dyDescent="0.25">
      <c r="C1244" s="2"/>
      <c r="D1244" s="2"/>
      <c r="E1244" s="2"/>
    </row>
    <row r="1245" spans="3:5" x14ac:dyDescent="0.25">
      <c r="C1245" s="2"/>
      <c r="D1245" s="2"/>
      <c r="E1245" s="2"/>
    </row>
    <row r="1246" spans="3:5" x14ac:dyDescent="0.25">
      <c r="C1246" s="2"/>
      <c r="D1246" s="2"/>
      <c r="E1246" s="2"/>
    </row>
  </sheetData>
  <mergeCells count="7">
    <mergeCell ref="A6:F6"/>
    <mergeCell ref="A5:F5"/>
    <mergeCell ref="A8:A9"/>
    <mergeCell ref="B8:B9"/>
    <mergeCell ref="C8:C9"/>
    <mergeCell ref="D8:D9"/>
    <mergeCell ref="E8:E9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5</vt:lpstr>
      <vt:lpstr>Date</vt:lpstr>
      <vt:lpstr>Date1</vt:lpstr>
      <vt:lpstr>DateExecute</vt:lpstr>
      <vt:lpstr>EndDate</vt:lpstr>
      <vt:lpstr>ThisYear</vt:lpstr>
      <vt:lpstr>Year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Позанок Анна Сергеевна</cp:lastModifiedBy>
  <cp:lastPrinted>2022-04-11T02:50:07Z</cp:lastPrinted>
  <dcterms:created xsi:type="dcterms:W3CDTF">2013-10-10T11:47:28Z</dcterms:created>
  <dcterms:modified xsi:type="dcterms:W3CDTF">2022-04-14T04:02:55Z</dcterms:modified>
</cp:coreProperties>
</file>